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инская 38" sheetId="1" r:id="rId1"/>
  </sheets>
  <externalReferences>
    <externalReference r:id="rId2"/>
  </externalReferences>
  <definedNames>
    <definedName name="Z_6E36EA37_049E_4FAE_B719_2847CD16F858_.wvu.Cols" localSheetId="0" hidden="1">'Клинская 38'!#REF!,'Клинская 38'!#REF!</definedName>
    <definedName name="Z_6E36EA37_049E_4FAE_B719_2847CD16F858_.wvu.Rows" localSheetId="0" hidden="1">'Клинская 38'!$42:$45</definedName>
    <definedName name="Z_73C0D023_21BD_4441_8EFA_957546C15799_.wvu.Cols" localSheetId="0" hidden="1">'Клинская 38'!#REF!,'Клинская 38'!#REF!</definedName>
    <definedName name="Z_73C0D023_21BD_4441_8EFA_957546C15799_.wvu.Rows" localSheetId="0" hidden="1">'Клинская 38'!$42:$45</definedName>
    <definedName name="_xlnm.Print_Area" localSheetId="0">'Клинская 38'!$A$1:$G$60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<sst xmlns="http://schemas.openxmlformats.org/spreadsheetml/2006/main" count="62" uniqueCount="53">
  <si>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</si>
  <si>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</si>
  <si>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</si>
  <si>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</si>
  <si>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</si>
  <si>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</si>
  <si>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</si>
  <si>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</si>
  <si>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</si>
  <si>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</si>
  <si>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</si>
  <si>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</si>
  <si>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</si>
  <si>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</si>
  <si>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</si>
  <si>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</si>
  <si>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</si>
  <si>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</si>
  <si>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</si>
  <si>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</si>
  <si>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</si>
  <si>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</si>
  <si>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</si>
  <si>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</si>
  <si>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</si>
  <si>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</si>
  <si>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</si>
  <si>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</si>
  <si>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</si>
  <si>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</si>
  <si>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</si>
  <si>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</si>
  <si>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</si>
  <si>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</si>
  <si>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</si>
  <si>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</si>
  <si>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</si>
  <si>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</si>
  <si>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38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</si>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</sst>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7">
          <cell r="W37">
            <v>5493.86043516674</v>
          </cell>
          <cell r="X37">
            <v>1097.980603045628</v>
          </cell>
          <cell r="Y37">
            <v>2424.1718999999998</v>
          </cell>
          <cell r="AA37">
            <v>0</v>
          </cell>
          <cell r="AI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X37">
            <v>16248.82657402642</v>
          </cell>
          <cell r="BB37">
            <v>0</v>
          </cell>
          <cell r="BC37">
            <v>187.8646</v>
          </cell>
          <cell r="BD37">
            <v>0</v>
          </cell>
          <cell r="BN37">
            <v>8721</v>
          </cell>
          <cell r="BO37">
            <v>0</v>
          </cell>
          <cell r="BP37">
            <v>0</v>
          </cell>
          <cell r="BQ37">
            <v>0</v>
          </cell>
          <cell r="CN37">
            <v>1301.0893149966118</v>
          </cell>
          <cell r="CO37">
            <v>267.57364228651159</v>
          </cell>
          <cell r="CP37">
            <v>0</v>
          </cell>
          <cell r="DE37">
            <v>1194.2594917428805</v>
          </cell>
          <cell r="DS37">
            <v>11597.429646973969</v>
          </cell>
          <cell r="DT37">
            <v>2369.947500924015</v>
          </cell>
          <cell r="DU37">
            <v>963.06359999999995</v>
          </cell>
          <cell r="EC37">
            <v>0</v>
          </cell>
          <cell r="EL37">
            <v>9913.5088933141014</v>
          </cell>
          <cell r="EU37">
            <v>17096.327418512734</v>
          </cell>
          <cell r="EV37">
            <v>3444.5844071462034</v>
          </cell>
          <cell r="EW37">
            <v>341.78159999999997</v>
          </cell>
          <cell r="FH37">
            <v>13828.293386550815</v>
          </cell>
          <cell r="FM37">
            <v>5811.813271663761</v>
          </cell>
          <cell r="FN37">
            <v>1749.0995978486987</v>
          </cell>
          <cell r="FO37">
            <v>4.3803233095772345E-14</v>
          </cell>
          <cell r="FU37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273299.76</v>
      </c>
      <c r="F9" s="16">
        <f t="shared" ref="F9:G9" si="0">SUM(F10:F14)</f>
        <v>258966.12000000002</v>
      </c>
      <c r="G9" s="16">
        <f t="shared" si="0"/>
        <v>55762</v>
      </c>
    </row>
    <row r="10" spans="1:7" ht="13.2" customHeight="1" x14ac:dyDescent="0.3">
      <c r="A10" s="72" t="s">
        <v>9</v>
      </c>
      <c r="B10" s="73"/>
      <c r="C10" s="73"/>
      <c r="D10" s="74"/>
      <c r="E10" s="17">
        <v>169981.47</v>
      </c>
      <c r="F10" s="17">
        <v>166101.29</v>
      </c>
      <c r="G10" s="18">
        <v>42097.279999999999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19335.32</v>
      </c>
      <c r="F12" s="17">
        <v>17268.28</v>
      </c>
      <c r="G12" s="18">
        <v>2067.04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39487.53</v>
      </c>
      <c r="F13" s="17">
        <v>35156.639999999999</v>
      </c>
      <c r="G13" s="18">
        <v>4338.16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44495.44</v>
      </c>
      <c r="F14" s="17">
        <v>40439.910000000003</v>
      </c>
      <c r="G14" s="18">
        <v>7259.52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81584.160000000003</v>
      </c>
      <c r="F15" s="16">
        <f t="shared" ref="F15:G15" si="1">SUM(F16:F19)</f>
        <v>79257.340000000011</v>
      </c>
      <c r="G15" s="16">
        <f t="shared" si="1"/>
        <v>15801.11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76502.11</v>
      </c>
      <c r="F16" s="17">
        <v>74762.3</v>
      </c>
      <c r="G16" s="18">
        <v>15214.1</v>
      </c>
    </row>
    <row r="17" spans="1:10" ht="15.6" x14ac:dyDescent="0.3">
      <c r="A17" s="65" t="s">
        <v>46</v>
      </c>
      <c r="B17" s="65"/>
      <c r="C17" s="65"/>
      <c r="D17" s="65"/>
      <c r="E17" s="17">
        <v>368.72</v>
      </c>
      <c r="F17" s="17">
        <v>334.69</v>
      </c>
      <c r="G17" s="18">
        <v>34.03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4713.33</v>
      </c>
      <c r="F19" s="17">
        <v>4160.3500000000004</v>
      </c>
      <c r="G19" s="18">
        <v>552.98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665.28</v>
      </c>
      <c r="F21" s="17">
        <v>665.05</v>
      </c>
      <c r="G21" s="18">
        <v>55.67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-28339.419399999999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25264.839512238788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год'!W37</f>
        <v>5493.86043516674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год'!X37</f>
        <v>1097.980603045628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год'!Y37</f>
        <v>2424.1718999999998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год'!AA37+'[1]свод за год'!AI37+'[1]свод за год'!AL37+'[1]свод за год'!AO37+'[1]свод за год'!AP37+'[1]свод за год'!AQ37</f>
        <v>0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год'!AX37</f>
        <v>16248.82657402642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SUM(F34:F38)+2742</f>
        <v>30348.872090238088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год'!CN37+'[1]свод за год'!DS37</f>
        <v>12898.518961970582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год'!CO37+'[1]свод за год'!DT37</f>
        <v>2637.5211432105266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год'!CP37+'[1]свод за год'!DU37</f>
        <v>963.06359999999995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год'!AK37+'[1]свод за год'!AM37+'[1]свод за год'!AN37+'[1]свод за год'!BD37+'[1]свод за год'!EC37</f>
        <v>0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год'!DE37+'[1]свод за год'!EL37</f>
        <v>11107.768385056981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SUM(F40:F48)+11564.45</f>
        <v>67348.717429521625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год'!EU37+'[1]свод за год'!FM37</f>
        <v>22908.140690176493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год'!EV37+'[1]свод за год'!FN37</f>
        <v>5193.6840049949024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год'!EW37+'[1]свод за год'!FO37</f>
        <v>341.78160000000003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год'!BB37+'[1]свод за год'!BC37+'[1]свод за год'!BN37+'[1]свод за год'!BO37+'[1]свод за год'!BP37+'[1]свод за год'!BQ37</f>
        <v>8908.8646000000008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год'!FH37+'[1]свод за год'!FU37</f>
        <v>18431.796534350222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122962.4290319985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15597.349999999999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9295.06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6302.29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138559.77903199851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76502.11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74762.3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-90397.088431998505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Клинская 38</vt:lpstr>
      <vt:lpstr>'Клинская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2018-04-11T07:11:53Z</cp:lastPrinted>
  <dcterms:created xsi:type="dcterms:W3CDTF">2013-05-24T09:13:10Z</dcterms:created>
  <dcterms:modified xsi:type="dcterms:W3CDTF">2018-04-11T07:12:06Z</dcterms:modified>
</cp:coreProperties>
</file>